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0" i="1" l="1"/>
  <c r="J38" i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E33" i="1"/>
  <c r="F31" i="1"/>
  <c r="E31" i="1"/>
  <c r="F30" i="1"/>
  <c r="E30" i="1"/>
  <c r="G29" i="1"/>
  <c r="I29" i="1" s="1"/>
  <c r="J29" i="1" s="1"/>
  <c r="F29" i="1"/>
  <c r="E29" i="1"/>
  <c r="G28" i="1"/>
  <c r="I28" i="1" s="1"/>
  <c r="J28" i="1" s="1"/>
  <c r="F28" i="1"/>
  <c r="F25" i="1"/>
  <c r="G25" i="1" s="1"/>
  <c r="I25" i="1" s="1"/>
  <c r="G30" i="1" l="1"/>
  <c r="I30" i="1" s="1"/>
  <c r="J30" i="1" s="1"/>
  <c r="G31" i="1"/>
  <c r="I31" i="1" s="1"/>
  <c r="J31" i="1" s="1"/>
  <c r="J25" i="1"/>
  <c r="I42" i="1" l="1"/>
  <c r="I39" i="1"/>
  <c r="I41" i="1" s="1"/>
</calcChain>
</file>

<file path=xl/sharedStrings.xml><?xml version="1.0" encoding="utf-8"?>
<sst xmlns="http://schemas.openxmlformats.org/spreadsheetml/2006/main" count="71" uniqueCount="67">
  <si>
    <t>Наименование поселения</t>
  </si>
  <si>
    <t>Наименование улицы</t>
  </si>
  <si>
    <t>Линейная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</si>
  <si>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</si>
  <si>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</si>
  <si>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</si>
  <si>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</si>
  <si>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</si>
  <si>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</si>
  <si>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</si>
  <si>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</si>
  <si>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</si>
  <si>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</si>
  <si>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</si>
  <si>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</si>
  <si>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</si>
  <si>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</si>
  <si>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</si>
  <si>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</si>
  <si>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</si>
  <si>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</si>
  <si>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</si>
  <si>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</si>
  <si>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</si>
  <si>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</si>
  <si>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1.3 (раздел 3.4)</t>
  </si>
  <si>
    <t>Дератизация  чердаков и подвалов</t>
  </si>
  <si>
    <t>1000 м2</t>
  </si>
  <si>
    <t>1 раз в месяц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</si>
  <si>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</si>
  <si>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</si>
  <si>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</si>
  <si>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</si>
  <si>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</si>
  <si>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</si>
  <si>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</si>
  <si>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</si>
  <si>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</si>
  <si>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</si>
  <si>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</si>
  <si>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</si>
  <si>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</si>
  <si>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</si>
  <si>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</si>
  <si>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</si>
  <si>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</si>
  <si>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</si>
  <si>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</si>
  <si>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</si>
  <si>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100 м трубопровода</t>
  </si>
  <si>
    <t>1.4 (раздел 2.7)</t>
  </si>
  <si>
    <t>Устранение аварии на внутридомовых инженерных сетях при сроке эксплуатации многоквартирного дома более от 51 до 70 лет (70 лет)</t>
  </si>
  <si>
    <t>1000м2</t>
  </si>
  <si>
    <t xml:space="preserve">Техническое обслуживание внутридомового  газового оборудования 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</si>
  <si>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</si>
  <si>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</si>
  <si>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</si>
  <si>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</si>
  <si>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</si>
  <si>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</si>
  <si>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8</t>
  </si>
  <si>
    <t>к постановлению администрации</t>
  </si>
  <si>
    <t>муниципального округа "Ухта"</t>
  </si>
  <si>
    <t>г.Ухта, пст Тобысь</t>
  </si>
  <si>
    <t>многоквартирном доме № 10 по ул.Линейной в пст Тобысь</t>
  </si>
  <si>
    <t>Стоимость на 1 кв. м. общей площади (рублей в месяц)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</si>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</sst>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"/>
    <numFmt numFmtId="167" formatCode="0.0000"/>
    <numFmt numFmtId="168" formatCode="_-* #,##0.00_р_._-;\-* #,##0.00_р_._-;_-* \-??_р_._-;_-@_-"/>
  </numFmts>
  <fonts count="1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8" fillId="0" borderId="1" xfId="2" applyNumberFormat="1" applyFont="1" applyBorder="1" applyAlignment="1" applyProtection="1">
      <alignment horizontal="left" vertical="center" wrapText="1"/>
      <protection hidden="1"/>
    </xf>
    <xf numFmtId="2" fontId="8" fillId="0" borderId="1" xfId="2" applyNumberFormat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</xf>
    <xf numFmtId="166" fontId="9" fillId="0" borderId="5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166" fontId="9" fillId="0" borderId="1" xfId="0" applyNumberFormat="1" applyFont="1" applyBorder="1" applyAlignment="1" applyProtection="1">
      <alignment horizontal="center" vertical="center"/>
    </xf>
    <xf numFmtId="167" fontId="7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center" vertical="center" wrapText="1"/>
    </xf>
    <xf numFmtId="2" fontId="3" fillId="0" borderId="6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7" xfId="6" applyNumberFormat="1" applyFont="1" applyBorder="1" applyAlignment="1" applyProtection="1">
      <alignment horizontal="left" vertical="top" wrapText="1"/>
      <protection hidden="1"/>
    </xf>
    <xf numFmtId="2" fontId="3" fillId="0" borderId="7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center" vertical="center"/>
    </xf>
    <xf numFmtId="0" fontId="3" fillId="0" borderId="9" xfId="2" applyFont="1" applyBorder="1" applyAlignment="1" applyProtection="1">
      <alignment horizontal="center" vertical="center" wrapText="1"/>
      <protection hidden="1"/>
    </xf>
    <xf numFmtId="49" fontId="3" fillId="0" borderId="10" xfId="2" applyNumberFormat="1" applyFont="1" applyBorder="1" applyAlignment="1" applyProtection="1">
      <alignment horizontal="left" vertical="top" wrapText="1"/>
      <protection hidden="1"/>
    </xf>
    <xf numFmtId="2" fontId="3" fillId="0" borderId="10" xfId="2" applyNumberFormat="1" applyFont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/>
    <xf numFmtId="0" fontId="4" fillId="0" borderId="1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0" fontId="12" fillId="0" borderId="8" xfId="0" applyFont="1" applyBorder="1" applyAlignment="1" applyProtection="1">
      <alignment horizontal="left" vertical="top" wrapText="1"/>
    </xf>
    <xf numFmtId="0" fontId="0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28" zoomScale="96" zoomScaleNormal="75" zoomScaleSheetLayoutView="96" workbookViewId="0">
      <selection activeCell="A31" sqref="A31"/>
    </sheetView>
  </sheetViews>
  <sheetFormatPr defaultColWidth="8.5703125" defaultRowHeight="14.25" customHeight="1" x14ac:dyDescent="0.25"/>
  <cols>
    <col min="1" max="1" width="19.42578125" style="1" bestFit="1" customWidth="1"/>
    <col min="2" max="2" width="27.42578125" style="2" customWidth="1"/>
    <col min="3" max="3" width="51.42578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10.28515625" style="1" customWidth="1"/>
    <col min="8" max="8" width="11.42578125" style="1" customWidth="1"/>
    <col min="9" max="9" width="13" style="1" customWidth="1"/>
    <col min="10" max="10" width="15.5703125" style="1" customWidth="1"/>
  </cols>
  <sheetData>
    <row r="1" spans="1:10" ht="18.75" x14ac:dyDescent="0.3">
      <c r="B1" s="46"/>
      <c r="C1" s="46"/>
      <c r="D1" s="46"/>
      <c r="E1" s="46"/>
      <c r="F1" s="46"/>
      <c r="G1" s="51" t="s">
        <v>60</v>
      </c>
      <c r="H1" s="51"/>
      <c r="I1" s="51"/>
      <c r="J1" s="51"/>
    </row>
    <row r="2" spans="1:10" ht="18.75" x14ac:dyDescent="0.3">
      <c r="B2" s="46"/>
      <c r="C2" s="46"/>
      <c r="D2" s="46"/>
      <c r="E2" s="46"/>
      <c r="F2" s="46"/>
      <c r="G2" s="51" t="s">
        <v>61</v>
      </c>
      <c r="H2" s="51"/>
      <c r="I2" s="51"/>
      <c r="J2" s="51"/>
    </row>
    <row r="3" spans="1:10" ht="18.75" x14ac:dyDescent="0.3">
      <c r="B3" s="46"/>
      <c r="C3" s="46"/>
      <c r="D3" s="46"/>
      <c r="E3" s="46"/>
      <c r="F3" s="46"/>
      <c r="G3" s="51" t="s">
        <v>62</v>
      </c>
      <c r="H3" s="51"/>
      <c r="I3" s="51"/>
      <c r="J3" s="51"/>
    </row>
    <row r="4" spans="1:10" ht="18.75" x14ac:dyDescent="0.25">
      <c r="G4" s="52" t="s">
        <v>66</v>
      </c>
      <c r="H4" s="52"/>
      <c r="I4" s="52"/>
      <c r="J4" s="52"/>
    </row>
    <row r="5" spans="1:10" ht="15.75" customHeight="1" x14ac:dyDescent="0.25">
      <c r="A5" s="3"/>
      <c r="B5" s="49" t="s">
        <v>0</v>
      </c>
      <c r="C5" s="49"/>
      <c r="D5" s="50" t="s">
        <v>63</v>
      </c>
      <c r="E5" s="50"/>
      <c r="F5" s="3"/>
      <c r="G5" s="3"/>
      <c r="H5" s="3"/>
      <c r="I5" s="3"/>
      <c r="J5" s="3"/>
    </row>
    <row r="6" spans="1:10" ht="15.75" customHeight="1" x14ac:dyDescent="0.25">
      <c r="A6" s="3"/>
      <c r="B6" s="49" t="s">
        <v>1</v>
      </c>
      <c r="C6" s="49"/>
      <c r="D6" s="50" t="s">
        <v>2</v>
      </c>
      <c r="E6" s="50"/>
      <c r="F6" s="3"/>
      <c r="G6" s="3"/>
      <c r="H6" s="3"/>
      <c r="I6" s="3"/>
      <c r="J6" s="3"/>
    </row>
    <row r="7" spans="1:10" ht="15.75" customHeight="1" x14ac:dyDescent="0.25">
      <c r="A7" s="3"/>
      <c r="B7" s="49" t="s">
        <v>3</v>
      </c>
      <c r="C7" s="49"/>
      <c r="D7" s="53">
        <v>10</v>
      </c>
      <c r="E7" s="53"/>
      <c r="F7" s="3"/>
      <c r="G7" s="3"/>
      <c r="H7" s="3"/>
      <c r="I7" s="3"/>
      <c r="J7" s="3"/>
    </row>
    <row r="8" spans="1:10" ht="15.75" customHeight="1" x14ac:dyDescent="0.25">
      <c r="A8" s="3"/>
      <c r="B8" s="49" t="s">
        <v>4</v>
      </c>
      <c r="C8" s="49"/>
      <c r="D8" s="50">
        <v>1955</v>
      </c>
      <c r="E8" s="50"/>
      <c r="F8" s="3"/>
      <c r="G8" s="3"/>
      <c r="H8" s="3"/>
      <c r="I8" s="3"/>
      <c r="J8" s="3"/>
    </row>
    <row r="9" spans="1:10" ht="15.75" customHeight="1" x14ac:dyDescent="0.25">
      <c r="A9" s="3"/>
      <c r="B9" s="49" t="s">
        <v>5</v>
      </c>
      <c r="C9" s="49"/>
      <c r="D9" s="50" t="s">
        <v>6</v>
      </c>
      <c r="E9" s="50"/>
      <c r="F9" s="3"/>
      <c r="G9" s="3"/>
      <c r="H9" s="3"/>
      <c r="I9" s="3"/>
      <c r="J9" s="3"/>
    </row>
    <row r="10" spans="1:10" ht="15.75" customHeight="1" x14ac:dyDescent="0.25">
      <c r="A10" s="3"/>
      <c r="B10" s="49" t="s">
        <v>7</v>
      </c>
      <c r="C10" s="49"/>
      <c r="D10" s="50">
        <v>1</v>
      </c>
      <c r="E10" s="50"/>
      <c r="F10" s="3"/>
      <c r="G10" s="3"/>
      <c r="H10" s="3"/>
      <c r="I10" s="3"/>
      <c r="J10" s="3"/>
    </row>
    <row r="11" spans="1:10" ht="15.75" customHeight="1" x14ac:dyDescent="0.25">
      <c r="A11" s="3"/>
      <c r="B11" s="49" t="s">
        <v>8</v>
      </c>
      <c r="C11" s="49"/>
      <c r="D11" s="50">
        <v>2</v>
      </c>
      <c r="E11" s="50"/>
      <c r="F11" s="3"/>
      <c r="G11" s="3"/>
      <c r="H11" s="3"/>
      <c r="I11" s="3"/>
      <c r="J11" s="3"/>
    </row>
    <row r="12" spans="1:10" ht="15.75" customHeight="1" x14ac:dyDescent="0.25">
      <c r="A12" s="3"/>
      <c r="B12" s="49" t="s">
        <v>9</v>
      </c>
      <c r="C12" s="49"/>
      <c r="D12" s="50">
        <v>2</v>
      </c>
      <c r="E12" s="50"/>
      <c r="F12" s="3"/>
      <c r="G12" s="3"/>
      <c r="H12" s="3"/>
      <c r="I12" s="3"/>
      <c r="J12" s="3"/>
    </row>
    <row r="13" spans="1:10" ht="15.75" customHeight="1" x14ac:dyDescent="0.25">
      <c r="A13" s="3"/>
      <c r="B13" s="49" t="s">
        <v>10</v>
      </c>
      <c r="C13" s="49"/>
      <c r="D13" s="54">
        <v>71.7</v>
      </c>
      <c r="E13" s="54"/>
      <c r="F13" s="3"/>
      <c r="G13" s="3"/>
      <c r="H13" s="3"/>
      <c r="I13" s="3"/>
      <c r="J13" s="3"/>
    </row>
    <row r="14" spans="1:10" ht="15.75" customHeight="1" x14ac:dyDescent="0.25">
      <c r="A14" s="3"/>
      <c r="B14" s="49" t="s">
        <v>11</v>
      </c>
      <c r="C14" s="49"/>
      <c r="D14" s="50">
        <v>71.7</v>
      </c>
      <c r="E14" s="50"/>
      <c r="F14" s="3"/>
      <c r="G14" s="3"/>
      <c r="H14" s="3"/>
      <c r="I14" s="3"/>
      <c r="J14" s="3"/>
    </row>
    <row r="15" spans="1:10" ht="15.75" customHeight="1" x14ac:dyDescent="0.25">
      <c r="A15" s="3"/>
      <c r="B15" s="49" t="s">
        <v>12</v>
      </c>
      <c r="C15" s="49"/>
      <c r="D15" s="50"/>
      <c r="E15" s="50"/>
      <c r="F15" s="3"/>
      <c r="G15" s="3"/>
      <c r="H15" s="3"/>
      <c r="I15" s="3"/>
      <c r="J15" s="3"/>
    </row>
    <row r="16" spans="1:10" ht="15.75" customHeight="1" x14ac:dyDescent="0.25">
      <c r="A16" s="3"/>
      <c r="B16" s="49" t="s">
        <v>13</v>
      </c>
      <c r="C16" s="49"/>
      <c r="D16" s="54"/>
      <c r="E16" s="54"/>
      <c r="F16" s="3"/>
      <c r="G16" s="3"/>
      <c r="H16" s="3"/>
      <c r="I16" s="3"/>
      <c r="J16" s="3"/>
    </row>
    <row r="17" spans="1:10" ht="15.75" x14ac:dyDescent="0.25">
      <c r="A17" s="3"/>
      <c r="B17" s="4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55" t="s">
        <v>14</v>
      </c>
      <c r="B19" s="55"/>
      <c r="C19" s="55"/>
      <c r="D19" s="55"/>
      <c r="E19" s="55"/>
      <c r="F19" s="55"/>
      <c r="G19" s="55"/>
      <c r="H19" s="55"/>
      <c r="I19" s="55"/>
      <c r="J19" s="55"/>
    </row>
    <row r="20" spans="1:10" ht="15" customHeight="1" x14ac:dyDescent="0.25">
      <c r="A20" s="55" t="s">
        <v>64</v>
      </c>
      <c r="B20" s="55"/>
      <c r="C20" s="55"/>
      <c r="D20" s="55"/>
      <c r="E20" s="55"/>
      <c r="F20" s="55"/>
      <c r="G20" s="55"/>
      <c r="H20" s="55"/>
      <c r="I20" s="55"/>
      <c r="J20" s="55"/>
    </row>
    <row r="21" spans="1:10" ht="15.75" x14ac:dyDescent="0.25">
      <c r="A21" s="3"/>
      <c r="B21" s="4"/>
      <c r="C21" s="3"/>
      <c r="D21" s="3"/>
      <c r="E21" s="3"/>
      <c r="F21" s="3"/>
      <c r="G21" s="3"/>
      <c r="H21" s="3"/>
      <c r="I21" s="3"/>
      <c r="J21" s="5"/>
    </row>
    <row r="22" spans="1:10" ht="94.5" x14ac:dyDescent="0.25">
      <c r="A22" s="6" t="s">
        <v>15</v>
      </c>
      <c r="B22" s="6" t="s">
        <v>16</v>
      </c>
      <c r="C22" s="6" t="s">
        <v>17</v>
      </c>
      <c r="D22" s="6" t="s">
        <v>18</v>
      </c>
      <c r="E22" s="6" t="s">
        <v>19</v>
      </c>
      <c r="F22" s="6" t="s">
        <v>20</v>
      </c>
      <c r="G22" s="6" t="s">
        <v>21</v>
      </c>
      <c r="H22" s="6" t="s">
        <v>22</v>
      </c>
      <c r="I22" s="7" t="s">
        <v>23</v>
      </c>
      <c r="J22" s="8" t="s">
        <v>65</v>
      </c>
    </row>
    <row r="23" spans="1:10" ht="15.75" x14ac:dyDescent="0.25">
      <c r="A23" s="12">
        <v>1</v>
      </c>
      <c r="B23" s="9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1">
        <v>9</v>
      </c>
      <c r="J23" s="10">
        <v>10</v>
      </c>
    </row>
    <row r="24" spans="1:10" ht="15.75" customHeight="1" x14ac:dyDescent="0.25">
      <c r="A24" s="56" t="s">
        <v>24</v>
      </c>
      <c r="B24" s="56"/>
      <c r="C24" s="56"/>
      <c r="D24" s="56"/>
      <c r="E24" s="56"/>
      <c r="F24" s="56"/>
      <c r="G24" s="56"/>
      <c r="H24" s="56"/>
      <c r="I24" s="56"/>
      <c r="J24" s="56"/>
    </row>
    <row r="25" spans="1:10" ht="31.5" x14ac:dyDescent="0.25">
      <c r="A25" s="12" t="s">
        <v>25</v>
      </c>
      <c r="B25" s="13" t="s">
        <v>26</v>
      </c>
      <c r="C25" s="12" t="s">
        <v>27</v>
      </c>
      <c r="D25" s="12" t="s">
        <v>28</v>
      </c>
      <c r="E25" s="12">
        <v>12</v>
      </c>
      <c r="F25" s="14">
        <f>10/1000</f>
        <v>0.01</v>
      </c>
      <c r="G25" s="15">
        <f>F25*E25</f>
        <v>0.12</v>
      </c>
      <c r="H25" s="15">
        <v>1138.03</v>
      </c>
      <c r="I25" s="15">
        <f>H25*G25</f>
        <v>136.56359999999998</v>
      </c>
      <c r="J25" s="15">
        <f>I25/12/D13</f>
        <v>0.15872105997210598</v>
      </c>
    </row>
    <row r="26" spans="1:10" ht="15.75" x14ac:dyDescent="0.25">
      <c r="A26" s="56" t="s">
        <v>29</v>
      </c>
      <c r="B26" s="56"/>
      <c r="C26" s="56"/>
      <c r="D26" s="56"/>
      <c r="E26" s="56"/>
      <c r="F26" s="56"/>
      <c r="G26" s="56"/>
      <c r="H26" s="56"/>
      <c r="I26" s="56"/>
      <c r="J26" s="56"/>
    </row>
    <row r="27" spans="1:10" ht="15.75" x14ac:dyDescent="0.25">
      <c r="A27" s="56" t="s">
        <v>30</v>
      </c>
      <c r="B27" s="56"/>
      <c r="C27" s="56"/>
      <c r="D27" s="56"/>
      <c r="E27" s="56"/>
      <c r="F27" s="56"/>
      <c r="G27" s="56"/>
      <c r="H27" s="56"/>
      <c r="I27" s="56"/>
      <c r="J27" s="56"/>
    </row>
    <row r="28" spans="1:10" ht="25.5" x14ac:dyDescent="0.25">
      <c r="A28" s="16" t="s">
        <v>31</v>
      </c>
      <c r="B28" s="17" t="s">
        <v>32</v>
      </c>
      <c r="C28" s="18" t="s">
        <v>27</v>
      </c>
      <c r="D28" s="18" t="s">
        <v>33</v>
      </c>
      <c r="E28" s="19">
        <v>2</v>
      </c>
      <c r="F28" s="20">
        <f>327.62/1000</f>
        <v>0.32762000000000002</v>
      </c>
      <c r="G28" s="20">
        <f>F28*E28</f>
        <v>0.65524000000000004</v>
      </c>
      <c r="H28" s="12">
        <v>1913.45</v>
      </c>
      <c r="I28" s="12">
        <f>H28*G28</f>
        <v>1253.7689780000001</v>
      </c>
      <c r="J28" s="20">
        <f>I28/12/D13</f>
        <v>1.457193140399814</v>
      </c>
    </row>
    <row r="29" spans="1:10" ht="31.5" x14ac:dyDescent="0.25">
      <c r="A29" s="12" t="s">
        <v>34</v>
      </c>
      <c r="B29" s="13" t="s">
        <v>35</v>
      </c>
      <c r="C29" s="12" t="s">
        <v>36</v>
      </c>
      <c r="D29" s="21" t="s">
        <v>33</v>
      </c>
      <c r="E29" s="22">
        <f>D12/100</f>
        <v>0.02</v>
      </c>
      <c r="F29" s="23">
        <f>D12/100</f>
        <v>0.02</v>
      </c>
      <c r="G29" s="14">
        <f>F29*E29</f>
        <v>4.0000000000000002E-4</v>
      </c>
      <c r="H29" s="14">
        <v>44156.480000000003</v>
      </c>
      <c r="I29" s="14">
        <f>H29*G29</f>
        <v>17.662592000000004</v>
      </c>
      <c r="J29" s="14">
        <f>I29/12/D13</f>
        <v>2.0528349604834961E-2</v>
      </c>
    </row>
    <row r="30" spans="1:10" ht="63" x14ac:dyDescent="0.25">
      <c r="A30" s="24" t="s">
        <v>37</v>
      </c>
      <c r="B30" s="25" t="s">
        <v>38</v>
      </c>
      <c r="C30" s="26" t="s">
        <v>39</v>
      </c>
      <c r="D30" s="21" t="s">
        <v>33</v>
      </c>
      <c r="E30" s="22">
        <f>1/100</f>
        <v>0.01</v>
      </c>
      <c r="F30" s="27">
        <f>1/100</f>
        <v>0.01</v>
      </c>
      <c r="G30" s="14">
        <f>F30*E30</f>
        <v>1E-4</v>
      </c>
      <c r="H30" s="14">
        <v>6623.47</v>
      </c>
      <c r="I30" s="14">
        <f>H30*G30</f>
        <v>0.66234700000000002</v>
      </c>
      <c r="J30" s="28">
        <f>I30/12/D13</f>
        <v>7.6981287773128775E-4</v>
      </c>
    </row>
    <row r="31" spans="1:10" ht="47.25" x14ac:dyDescent="0.25">
      <c r="A31" s="22" t="s">
        <v>40</v>
      </c>
      <c r="B31" s="29" t="s">
        <v>41</v>
      </c>
      <c r="C31" s="30" t="s">
        <v>27</v>
      </c>
      <c r="D31" s="31" t="s">
        <v>42</v>
      </c>
      <c r="E31" s="15">
        <f>D13/1000</f>
        <v>7.17E-2</v>
      </c>
      <c r="F31" s="14">
        <f>D13/1000</f>
        <v>7.17E-2</v>
      </c>
      <c r="G31" s="14">
        <f>F31*E31</f>
        <v>5.1408900000000004E-3</v>
      </c>
      <c r="H31" s="14">
        <v>2737.77</v>
      </c>
      <c r="I31" s="14">
        <f>H31*G31</f>
        <v>14.074574415300001</v>
      </c>
      <c r="J31" s="14">
        <f>I31/12/D13</f>
        <v>1.6358175749999999E-2</v>
      </c>
    </row>
    <row r="32" spans="1:10" ht="15.75" x14ac:dyDescent="0.25">
      <c r="A32" s="56" t="s">
        <v>43</v>
      </c>
      <c r="B32" s="56"/>
      <c r="C32" s="56"/>
      <c r="D32" s="56"/>
      <c r="E32" s="56"/>
      <c r="F32" s="56"/>
      <c r="G32" s="56"/>
      <c r="H32" s="56"/>
      <c r="I32" s="56"/>
      <c r="J32" s="56"/>
    </row>
    <row r="33" spans="1:10" ht="31.5" x14ac:dyDescent="0.25">
      <c r="A33" s="32" t="s">
        <v>44</v>
      </c>
      <c r="B33" s="33" t="s">
        <v>45</v>
      </c>
      <c r="C33" s="34" t="s">
        <v>46</v>
      </c>
      <c r="D33" s="34"/>
      <c r="E33" s="22">
        <f>4/100</f>
        <v>0.04</v>
      </c>
      <c r="F33" s="15">
        <f>(3+10)/100</f>
        <v>0.13</v>
      </c>
      <c r="G33" s="15">
        <f>F33*E33</f>
        <v>5.2000000000000006E-3</v>
      </c>
      <c r="H33" s="15">
        <v>36503.57</v>
      </c>
      <c r="I33" s="15">
        <f>H33*G33</f>
        <v>189.81856400000001</v>
      </c>
      <c r="J33" s="15">
        <f>I33/12/D13</f>
        <v>0.22061664807066481</v>
      </c>
    </row>
    <row r="34" spans="1:10" ht="63" x14ac:dyDescent="0.25">
      <c r="A34" s="35" t="s">
        <v>47</v>
      </c>
      <c r="B34" s="36" t="s">
        <v>48</v>
      </c>
      <c r="C34" s="37" t="s">
        <v>49</v>
      </c>
      <c r="D34" s="38"/>
      <c r="E34" s="10">
        <v>1</v>
      </c>
      <c r="F34" s="39">
        <f>100/100</f>
        <v>1</v>
      </c>
      <c r="G34" s="39">
        <f>F34*E34</f>
        <v>1</v>
      </c>
      <c r="H34" s="39">
        <v>1110.52</v>
      </c>
      <c r="I34" s="39">
        <f>H34*G34</f>
        <v>1110.52</v>
      </c>
      <c r="J34" s="39">
        <f>I34/12/D13</f>
        <v>1.2907019990702</v>
      </c>
    </row>
    <row r="35" spans="1:10" s="48" customFormat="1" ht="110.25" x14ac:dyDescent="0.25">
      <c r="A35" s="10" t="s">
        <v>50</v>
      </c>
      <c r="B35" s="47" t="s">
        <v>51</v>
      </c>
      <c r="C35" s="11" t="s">
        <v>52</v>
      </c>
      <c r="D35" s="11"/>
      <c r="E35" s="10">
        <v>12</v>
      </c>
      <c r="F35" s="15">
        <f>43.9/1000</f>
        <v>4.3900000000000002E-2</v>
      </c>
      <c r="G35" s="15">
        <f>F35*E35</f>
        <v>0.52680000000000005</v>
      </c>
      <c r="H35" s="15">
        <v>8876.06</v>
      </c>
      <c r="I35" s="15">
        <f>H35*G35</f>
        <v>4675.9084080000002</v>
      </c>
      <c r="J35" s="15">
        <f>I35/12/D13</f>
        <v>5.4345750906555095</v>
      </c>
    </row>
    <row r="36" spans="1:10" ht="15.75" x14ac:dyDescent="0.25">
      <c r="A36" s="58" t="s">
        <v>53</v>
      </c>
      <c r="B36" s="58"/>
      <c r="C36" s="58"/>
      <c r="D36" s="58"/>
      <c r="E36" s="58"/>
      <c r="F36" s="58"/>
      <c r="G36" s="58"/>
      <c r="H36" s="58"/>
      <c r="I36" s="58"/>
      <c r="J36" s="58"/>
    </row>
    <row r="37" spans="1:10" ht="15.75" x14ac:dyDescent="0.25">
      <c r="A37" s="56" t="s">
        <v>54</v>
      </c>
      <c r="B37" s="56"/>
      <c r="C37" s="56"/>
      <c r="D37" s="56"/>
      <c r="E37" s="56"/>
      <c r="F37" s="56"/>
      <c r="G37" s="56"/>
      <c r="H37" s="56"/>
      <c r="I37" s="56"/>
      <c r="J37" s="56"/>
    </row>
    <row r="38" spans="1:10" ht="157.5" x14ac:dyDescent="0.25">
      <c r="A38" s="40"/>
      <c r="B38" s="41" t="s">
        <v>55</v>
      </c>
      <c r="C38" s="42"/>
      <c r="D38" s="42"/>
      <c r="E38" s="12"/>
      <c r="F38" s="20"/>
      <c r="G38" s="20"/>
      <c r="H38" s="43"/>
      <c r="I38" s="22">
        <v>14740</v>
      </c>
      <c r="J38" s="15">
        <f>I38/12/D13</f>
        <v>17.131566713156669</v>
      </c>
    </row>
    <row r="39" spans="1:10" ht="15.75" x14ac:dyDescent="0.25">
      <c r="A39" s="57" t="s">
        <v>56</v>
      </c>
      <c r="B39" s="57"/>
      <c r="C39" s="57"/>
      <c r="D39" s="57"/>
      <c r="E39" s="57"/>
      <c r="F39" s="57"/>
      <c r="G39" s="57"/>
      <c r="H39" s="57"/>
      <c r="I39" s="44">
        <f>SUM(I25,I28:I31,I33:I35)</f>
        <v>7398.9790634152996</v>
      </c>
      <c r="J39" s="45"/>
    </row>
    <row r="40" spans="1:10" ht="15.75" x14ac:dyDescent="0.25">
      <c r="A40" s="57" t="s">
        <v>57</v>
      </c>
      <c r="B40" s="57"/>
      <c r="C40" s="57"/>
      <c r="D40" s="57"/>
      <c r="E40" s="57"/>
      <c r="F40" s="57"/>
      <c r="G40" s="57"/>
      <c r="H40" s="57"/>
      <c r="I40" s="45">
        <f>I38</f>
        <v>14740</v>
      </c>
      <c r="J40" s="45"/>
    </row>
    <row r="41" spans="1:10" ht="15.75" x14ac:dyDescent="0.25">
      <c r="A41" s="57" t="s">
        <v>58</v>
      </c>
      <c r="B41" s="57"/>
      <c r="C41" s="57"/>
      <c r="D41" s="57"/>
      <c r="E41" s="57"/>
      <c r="F41" s="57"/>
      <c r="G41" s="57"/>
      <c r="H41" s="57"/>
      <c r="I41" s="44">
        <f>I38+I39</f>
        <v>22138.9790634153</v>
      </c>
      <c r="J41" s="45"/>
    </row>
    <row r="42" spans="1:10" ht="15.75" x14ac:dyDescent="0.25">
      <c r="A42" s="57" t="s">
        <v>59</v>
      </c>
      <c r="B42" s="57"/>
      <c r="C42" s="57"/>
      <c r="D42" s="57"/>
      <c r="E42" s="57"/>
      <c r="F42" s="57"/>
      <c r="G42" s="57"/>
      <c r="H42" s="57"/>
      <c r="I42" s="44">
        <f>SUM(J25,J28:J31,J33:J35,J38)</f>
        <v>25.731030989557532</v>
      </c>
      <c r="J42" s="45"/>
    </row>
    <row r="43" spans="1:10" ht="15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.75" customHeight="1" x14ac:dyDescent="0.25"/>
    <row r="48" spans="1:10" ht="31.5" customHeight="1" x14ac:dyDescent="0.25"/>
    <row r="51" ht="15" x14ac:dyDescent="0.25"/>
    <row r="52" ht="87.75" customHeight="1" x14ac:dyDescent="0.25"/>
    <row r="53" ht="33.6" customHeight="1" x14ac:dyDescent="0.25"/>
    <row r="54" ht="48" customHeight="1" x14ac:dyDescent="0.25"/>
    <row r="55" ht="69.75" customHeight="1" x14ac:dyDescent="0.25"/>
    <row r="56" ht="28.5" customHeight="1" x14ac:dyDescent="0.25"/>
    <row r="57" ht="15.75" customHeight="1" x14ac:dyDescent="0.25"/>
    <row r="58" ht="15" x14ac:dyDescent="0.25"/>
    <row r="59" ht="20.45" customHeight="1" x14ac:dyDescent="0.25"/>
    <row r="60" ht="22.35" customHeight="1" x14ac:dyDescent="0.25"/>
    <row r="61" ht="20.45" customHeight="1" x14ac:dyDescent="0.25"/>
    <row r="62" ht="20.45" customHeight="1" x14ac:dyDescent="0.25"/>
  </sheetData>
  <mergeCells count="40">
    <mergeCell ref="A39:H39"/>
    <mergeCell ref="A40:H40"/>
    <mergeCell ref="A41:H41"/>
    <mergeCell ref="A42:H42"/>
    <mergeCell ref="A26:J26"/>
    <mergeCell ref="A27:J27"/>
    <mergeCell ref="A32:J32"/>
    <mergeCell ref="A36:J36"/>
    <mergeCell ref="A37:J37"/>
    <mergeCell ref="B16:C16"/>
    <mergeCell ref="D16:E16"/>
    <mergeCell ref="A19:J19"/>
    <mergeCell ref="A20:J20"/>
    <mergeCell ref="A24:J24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5:C5"/>
    <mergeCell ref="D5:E5"/>
    <mergeCell ref="B6:C6"/>
    <mergeCell ref="D6:E6"/>
    <mergeCell ref="G1:J1"/>
    <mergeCell ref="G2:J2"/>
    <mergeCell ref="G3:J3"/>
    <mergeCell ref="G4:J4"/>
  </mergeCells>
  <pageMargins left="1.1811023622047245" right="0.39370078740157483" top="0.59055118110236227" bottom="0.39370078740157483" header="0.51181102362204722" footer="0.51181102362204722"/>
  <pageSetup paperSize="9" scale="4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7</cp:revision>
  <cp:lastPrinted>2025-07-14T06:21:46Z</cp:lastPrinted>
  <dcterms:created xsi:type="dcterms:W3CDTF">2025-05-10T16:52:15Z</dcterms:created>
  <dcterms:modified xsi:type="dcterms:W3CDTF">2025-07-14T08:31:25Z</dcterms:modified>
  <dc:language>ru-RU</dc:language>
</cp:coreProperties>
</file>